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AFEBC46-D3D6-4F94-AA61-ECC072B42529}" xr6:coauthVersionLast="47" xr6:coauthVersionMax="47" xr10:uidLastSave="{00000000-0000-0000-0000-000000000000}"/>
  <bookViews>
    <workbookView xWindow="1200" yWindow="1695" windowWidth="22470" windowHeight="1129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5" i="144" l="1"/>
  <c r="D7" i="145"/>
  <c r="D56" i="144"/>
  <c r="Q54" i="144"/>
  <c r="S53" i="144" l="1"/>
  <c r="G22" i="145" l="1"/>
  <c r="G19" i="145"/>
  <c r="G16" i="145"/>
  <c r="Y29" i="145"/>
  <c r="Y28" i="145"/>
  <c r="Y27" i="145"/>
  <c r="Y22" i="145"/>
  <c r="Y8" i="145"/>
  <c r="Y7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N8" i="145" s="1"/>
  <c r="X7" i="145"/>
  <c r="U7" i="145"/>
  <c r="K7" i="145"/>
  <c r="G7" i="145"/>
  <c r="N7" i="145" s="1"/>
  <c r="C7" i="145"/>
  <c r="D49" i="144"/>
  <c r="D42" i="144"/>
  <c r="Y9" i="145" l="1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Y23" i="145" s="1"/>
  <c r="Y24" i="145" s="1"/>
  <c r="Y25" i="145" s="1"/>
  <c r="Y26" i="145" s="1"/>
  <c r="Z12" i="145"/>
  <c r="D21" i="144"/>
  <c r="D14" i="144" l="1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N62" i="144" s="1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8" i="144" l="1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<sst xmlns="http://schemas.openxmlformats.org/spreadsheetml/2006/main" count="1973" uniqueCount="396">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</sst>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K46" activePane="bottomRight" state="frozen"/>
      <selection pane="topRight" activeCell="C1" sqref="C1"/>
      <selection pane="bottomLeft" activeCell="A7" sqref="A7"/>
      <selection pane="bottomRight" activeCell="X57" sqref="X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-3031398.12</v>
      </c>
      <c r="Y33" s="156">
        <f t="shared" si="13"/>
        <v>-3062253</v>
      </c>
      <c r="Z33" s="217">
        <f>AVERAGE(Y33:Y62)</f>
        <v>-3028293.1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-3018327.0555555555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-3019165.7272727271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2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-3025359.5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5"/>
        <v>2888849</v>
      </c>
      <c r="H58" s="132">
        <v>300</v>
      </c>
      <c r="I58" s="25">
        <v>-2000</v>
      </c>
      <c r="J58" s="25">
        <v>-700</v>
      </c>
      <c r="K58" s="170">
        <f t="shared" si="7"/>
        <v>-2400</v>
      </c>
      <c r="L58" s="171"/>
      <c r="M58" s="153"/>
      <c r="N58" s="149">
        <f t="shared" si="10"/>
        <v>2886449</v>
      </c>
      <c r="O58" s="67">
        <f t="shared" si="19"/>
        <v>57469.817692307704</v>
      </c>
      <c r="P58" s="7">
        <f t="shared" si="5"/>
        <v>2988430.5200000005</v>
      </c>
      <c r="Q58" s="164">
        <f t="shared" si="23"/>
        <v>3061529.51</v>
      </c>
      <c r="R58" s="29">
        <f t="shared" si="1"/>
        <v>135.20744565545209</v>
      </c>
      <c r="S58" s="5">
        <f>SUM($Q$7:$Q58)/T58</f>
        <v>220701.81769230755</v>
      </c>
      <c r="T58" s="18">
        <v>52</v>
      </c>
      <c r="U58" s="138"/>
      <c r="V58" s="131"/>
      <c r="W58" s="105"/>
      <c r="X58" s="167"/>
      <c r="Y58" s="156">
        <f t="shared" si="20"/>
        <v>-3014508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111070.34018867926</v>
      </c>
      <c r="P59" s="7">
        <f t="shared" si="5"/>
        <v>5886728.0300000003</v>
      </c>
      <c r="Q59" s="164">
        <f t="shared" si="23"/>
        <v>3061529.51</v>
      </c>
      <c r="R59" s="29">
        <f t="shared" si="1"/>
        <v>168.04446443631096</v>
      </c>
      <c r="S59" s="5">
        <f>SUM($Q$7:$Q59)/T59</f>
        <v>274302.34018867911</v>
      </c>
      <c r="T59" s="18">
        <v>53</v>
      </c>
      <c r="U59" s="138"/>
      <c r="V59" s="131"/>
      <c r="W59" s="105"/>
      <c r="X59" s="167"/>
      <c r="Y59" s="156">
        <f t="shared" si="20"/>
        <v>-3014508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162685.65814814813</v>
      </c>
      <c r="P60" s="7">
        <f t="shared" si="5"/>
        <v>8785025.5399999991</v>
      </c>
      <c r="Q60" s="164">
        <f t="shared" si="23"/>
        <v>3061529.51</v>
      </c>
      <c r="R60" s="29">
        <f t="shared" si="1"/>
        <v>199.66529733639726</v>
      </c>
      <c r="S60" s="5">
        <f>SUM($Q$7:$Q60)/T60</f>
        <v>325917.65814814798</v>
      </c>
      <c r="T60" s="18">
        <v>54</v>
      </c>
      <c r="U60" s="138"/>
      <c r="V60" s="131"/>
      <c r="W60" s="105"/>
      <c r="X60" s="167"/>
      <c r="Y60" s="156">
        <f t="shared" si="20"/>
        <v>-3014508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>
        <v>300</v>
      </c>
      <c r="I61" s="25">
        <v>-2000</v>
      </c>
      <c r="J61" s="25">
        <v>-1200</v>
      </c>
      <c r="K61" s="170">
        <f t="shared" si="7"/>
        <v>-2900</v>
      </c>
      <c r="L61" s="171"/>
      <c r="M61" s="153"/>
      <c r="N61" s="149">
        <f t="shared" si="10"/>
        <v>-2900</v>
      </c>
      <c r="O61" s="67">
        <f t="shared" si="19"/>
        <v>212371.32818181816</v>
      </c>
      <c r="P61" s="7">
        <f t="shared" si="5"/>
        <v>11680423.049999999</v>
      </c>
      <c r="Q61" s="164">
        <f t="shared" si="23"/>
        <v>3058629.51</v>
      </c>
      <c r="R61" s="29">
        <f t="shared" si="1"/>
        <v>230.10397972322707</v>
      </c>
      <c r="S61" s="5">
        <f>SUM($Q$7:$Q61)/T61</f>
        <v>375603.32818181801</v>
      </c>
      <c r="T61" s="18">
        <v>55</v>
      </c>
      <c r="U61" s="138"/>
      <c r="V61" s="131"/>
      <c r="W61" s="105"/>
      <c r="X61" s="167"/>
      <c r="Y61" s="156">
        <f t="shared" si="20"/>
        <v>-3011608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>
        <v>300</v>
      </c>
      <c r="I62" s="25">
        <v>-2000</v>
      </c>
      <c r="J62" s="25">
        <v>-1200</v>
      </c>
      <c r="K62" s="170">
        <f t="shared" si="7"/>
        <v>-2900</v>
      </c>
      <c r="L62" s="171"/>
      <c r="M62" s="153"/>
      <c r="N62" s="149">
        <f t="shared" si="10"/>
        <v>-2900</v>
      </c>
      <c r="O62" s="67">
        <f t="shared" si="19"/>
        <v>260230.72428571427</v>
      </c>
      <c r="P62" s="7">
        <f t="shared" si="5"/>
        <v>14572920.559999999</v>
      </c>
      <c r="Q62" s="164">
        <f t="shared" si="23"/>
        <v>3055729.51</v>
      </c>
      <c r="R62" s="29">
        <f t="shared" si="1"/>
        <v>259.42384108858192</v>
      </c>
      <c r="S62" s="5">
        <f>SUM($Q$7:$Q62)/T62</f>
        <v>423462.72428571404</v>
      </c>
      <c r="T62" s="18">
        <v>56</v>
      </c>
      <c r="U62" s="138"/>
      <c r="V62" s="131"/>
      <c r="W62" s="105"/>
      <c r="X62" s="167"/>
      <c r="Y62" s="156">
        <f t="shared" si="20"/>
        <v>-3008708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</f>
        <v>-40855</v>
      </c>
      <c r="E7" s="197"/>
      <c r="F7" s="198"/>
      <c r="G7" s="199">
        <f>D7+E7+F7-G60-G61</f>
        <v>-40855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-40855</v>
      </c>
      <c r="O7" s="205">
        <f>P7/T7</f>
        <v>2851640.51</v>
      </c>
      <c r="P7" s="206">
        <f>(+$Q7-$Q$3)</f>
        <v>2851640.51</v>
      </c>
      <c r="Q7" s="207">
        <f>G59+N7-2</f>
        <v>3014872.51</v>
      </c>
      <c r="R7" s="208">
        <f t="shared" ref="R7:R55" si="1">$S7/$Q$3*100</f>
        <v>1846.9861975593019</v>
      </c>
      <c r="S7" s="209">
        <f>$Q7</f>
        <v>3014872.51</v>
      </c>
      <c r="T7" s="210">
        <v>1</v>
      </c>
      <c r="U7" s="211">
        <f>B7</f>
        <v>45644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2851640.51</v>
      </c>
      <c r="P8" s="163">
        <f>(IF($Q8&lt;0,-$Q$3+P7,($Q8-$Q$3)+P7))</f>
        <v>5703281.0199999996</v>
      </c>
      <c r="Q8" s="164">
        <f>Q7+N8</f>
        <v>3014872.51</v>
      </c>
      <c r="R8" s="29">
        <f t="shared" si="1"/>
        <v>1846.9861975593019</v>
      </c>
      <c r="S8" s="165">
        <f>SUM($Q$7:$Q8)/T8</f>
        <v>3014872.51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2851640.1766666663</v>
      </c>
      <c r="P9" s="163">
        <f t="shared" ref="P9" si="4">(IF($Q9&lt;0,-$Q$3+P8,($Q9-$Q$3)+P8))</f>
        <v>8554920.5299999993</v>
      </c>
      <c r="Q9" s="164">
        <f>Q8+N9-1</f>
        <v>3014871.51</v>
      </c>
      <c r="R9" s="29">
        <f t="shared" si="1"/>
        <v>1846.9866059759522</v>
      </c>
      <c r="S9" s="5">
        <f>SUM($Q$7:$Q9)/T9+1</f>
        <v>3014873.1766666663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2851640.01</v>
      </c>
      <c r="P10" s="163">
        <f>(IF($Q10&lt;0,-$Q$3+P9,($Q10-$Q$3)+P9))</f>
        <v>11406560.039999999</v>
      </c>
      <c r="Q10" s="164">
        <f>Q9+N10</f>
        <v>3014871.51</v>
      </c>
      <c r="R10" s="29">
        <f t="shared" si="1"/>
        <v>1846.9852786218387</v>
      </c>
      <c r="S10" s="5">
        <f>SUM($Q$7:$Q10)/T10-1</f>
        <v>3014871.01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2851639.9099999997</v>
      </c>
      <c r="P11" s="163">
        <f t="shared" ref="P11:P55" si="5">(IF($Q11&lt;0,-$Q$3+P10,($Q11-$Q$3)+P10))</f>
        <v>14258199.549999999</v>
      </c>
      <c r="Q11" s="164">
        <f>Q10+N11</f>
        <v>3014871.51</v>
      </c>
      <c r="R11" s="29">
        <f t="shared" si="1"/>
        <v>1846.9858299843168</v>
      </c>
      <c r="S11" s="5">
        <f>SUM($Q$7:$Q11)/T11</f>
        <v>3014871.9099999997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2851639.8433333333</v>
      </c>
      <c r="P12" s="163">
        <f t="shared" si="5"/>
        <v>17109839.059999999</v>
      </c>
      <c r="Q12" s="164">
        <f>Q11+N12</f>
        <v>3014871.51</v>
      </c>
      <c r="R12" s="29">
        <f t="shared" si="1"/>
        <v>1846.9864017676273</v>
      </c>
      <c r="S12" s="5">
        <f>SUM($Q$7:$Q12)/T12+1</f>
        <v>3014872.8433333333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2851639.9385714284</v>
      </c>
      <c r="P13" s="163">
        <f t="shared" si="5"/>
        <v>19961479.57</v>
      </c>
      <c r="Q13" s="164">
        <f>Q12+N13+1</f>
        <v>3014872.51</v>
      </c>
      <c r="R13" s="29">
        <f t="shared" si="1"/>
        <v>1846.9858474878872</v>
      </c>
      <c r="S13" s="5">
        <f>SUM($Q$7:$Q13)/T13</f>
        <v>3014871.9385714284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2851640.8849999998</v>
      </c>
      <c r="P14" s="163">
        <f t="shared" si="5"/>
        <v>22813119.079999998</v>
      </c>
      <c r="Q14" s="164">
        <f>Q13+N14-1</f>
        <v>3014871.51</v>
      </c>
      <c r="R14" s="29">
        <f t="shared" si="1"/>
        <v>1846.9950040433246</v>
      </c>
      <c r="S14" s="5">
        <f>SUM($Q$7:$Q14)/T14+15</f>
        <v>3014886.8849999998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2851639.8433333328</v>
      </c>
      <c r="P15" s="7">
        <f t="shared" si="5"/>
        <v>25664758.589999996</v>
      </c>
      <c r="Q15" s="164">
        <f>Q14+N15</f>
        <v>3014871.51</v>
      </c>
      <c r="R15" s="29">
        <f t="shared" si="1"/>
        <v>1846.9857891426514</v>
      </c>
      <c r="S15" s="5">
        <f>SUM($Q$7:$Q15)/T15</f>
        <v>3014871.8433333328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2851639.8099999996</v>
      </c>
      <c r="P16" s="70">
        <f t="shared" si="5"/>
        <v>28516398.099999994</v>
      </c>
      <c r="Q16" s="164">
        <f>Q15+N16</f>
        <v>3014871.51</v>
      </c>
      <c r="R16" s="71">
        <f t="shared" si="1"/>
        <v>1846.9857687218191</v>
      </c>
      <c r="S16" s="72">
        <f>SUM($Q$7:$Q16)/T16</f>
        <v>3014871.8099999996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2851639.7827272718</v>
      </c>
      <c r="P17" s="7">
        <f t="shared" si="5"/>
        <v>31368037.609999992</v>
      </c>
      <c r="Q17" s="164">
        <f t="shared" ref="Q17:Q20" si="9">Q16+N17</f>
        <v>3014871.51</v>
      </c>
      <c r="R17" s="29">
        <f t="shared" si="1"/>
        <v>1846.9857520138651</v>
      </c>
      <c r="S17" s="5">
        <f>SUM($Q$7:$Q17)/T17</f>
        <v>3014871.7827272718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2851639.7599999993</v>
      </c>
      <c r="P18" s="7">
        <f t="shared" si="5"/>
        <v>34219677.11999999</v>
      </c>
      <c r="Q18" s="164">
        <f t="shared" si="9"/>
        <v>3014871.51</v>
      </c>
      <c r="R18" s="29">
        <f t="shared" si="1"/>
        <v>1846.9857380905701</v>
      </c>
      <c r="S18" s="5">
        <f>SUM($Q$7:$Q18)/T18</f>
        <v>3014871.7599999993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2851639.8176923068</v>
      </c>
      <c r="P19" s="7">
        <f t="shared" si="5"/>
        <v>37071317.629999988</v>
      </c>
      <c r="Q19" s="164">
        <f>Q18+N19+1</f>
        <v>3014872.51</v>
      </c>
      <c r="R19" s="29">
        <f t="shared" si="1"/>
        <v>1846.9857734343186</v>
      </c>
      <c r="S19" s="5">
        <f>SUM($Q$7:$Q19)/T19</f>
        <v>3014871.8176923068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2851639.8671428561</v>
      </c>
      <c r="P20" s="7">
        <f t="shared" si="5"/>
        <v>39922958.139999986</v>
      </c>
      <c r="Q20" s="164">
        <f t="shared" si="9"/>
        <v>3014872.51</v>
      </c>
      <c r="R20" s="29">
        <f t="shared" si="1"/>
        <v>1846.98580372896</v>
      </c>
      <c r="S20" s="5">
        <f>SUM($Q$7:$Q20)/T20</f>
        <v>3014871.8671428561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2851639.9099999988</v>
      </c>
      <c r="P21" s="7">
        <f t="shared" si="5"/>
        <v>42774598.649999984</v>
      </c>
      <c r="Q21" s="164">
        <f>Q20+N21</f>
        <v>3014872.51</v>
      </c>
      <c r="R21" s="29">
        <f t="shared" si="1"/>
        <v>1846.9858299843161</v>
      </c>
      <c r="S21" s="5">
        <f>SUM($Q$7:$Q21)/T21</f>
        <v>3014871.9099999988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2851639.9474999988</v>
      </c>
      <c r="P22" s="7">
        <f t="shared" si="5"/>
        <v>45626239.159999982</v>
      </c>
      <c r="Q22" s="164">
        <f>Q21+N22</f>
        <v>3014872.51</v>
      </c>
      <c r="R22" s="29">
        <f t="shared" si="1"/>
        <v>1846.9858529577525</v>
      </c>
      <c r="S22" s="5">
        <f>SUM($Q$7:$Q22)/T22</f>
        <v>3014871.9474999988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2851640.0394117637</v>
      </c>
      <c r="P23" s="7">
        <f t="shared" si="5"/>
        <v>48477880.669999979</v>
      </c>
      <c r="Q23" s="164">
        <f>Q22+N23+1</f>
        <v>3014873.51</v>
      </c>
      <c r="R23" s="29">
        <f t="shared" si="1"/>
        <v>1846.9859092651955</v>
      </c>
      <c r="S23" s="5">
        <f>SUM($Q$7:$Q23)/T23</f>
        <v>3014872.0394117637</v>
      </c>
      <c r="T23" s="18">
        <v>17</v>
      </c>
      <c r="U23" s="27"/>
      <c r="V23" s="135"/>
      <c r="W23" s="105"/>
      <c r="X23" s="167"/>
      <c r="Y23" s="156">
        <f t="shared" ref="Y23:Y55" si="13">Y22-K23-L23</f>
        <v>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2851640.1211111099</v>
      </c>
      <c r="P24" s="7">
        <f t="shared" si="5"/>
        <v>51329522.179999977</v>
      </c>
      <c r="Q24" s="164">
        <f t="shared" ref="Q24:Q25" si="14">Q23+N24</f>
        <v>3014873.51</v>
      </c>
      <c r="R24" s="29">
        <f t="shared" si="1"/>
        <v>1846.9859593162553</v>
      </c>
      <c r="S24" s="5">
        <f>SUM($Q$7:$Q24)/T24</f>
        <v>3014872.1211111099</v>
      </c>
      <c r="T24" s="18">
        <v>18</v>
      </c>
      <c r="U24" s="4"/>
      <c r="V24" s="135"/>
      <c r="W24" s="105"/>
      <c r="X24" s="167"/>
      <c r="Y24" s="156">
        <f t="shared" si="13"/>
        <v>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2851640.1942105251</v>
      </c>
      <c r="P25" s="7">
        <f t="shared" si="5"/>
        <v>54181163.689999975</v>
      </c>
      <c r="Q25" s="164">
        <f t="shared" si="14"/>
        <v>3014873.51</v>
      </c>
      <c r="R25" s="29">
        <f t="shared" si="1"/>
        <v>1846.9860040987828</v>
      </c>
      <c r="S25" s="5">
        <f>SUM($Q$7:$Q25)/T25</f>
        <v>3014872.1942105251</v>
      </c>
      <c r="T25" s="18">
        <v>19</v>
      </c>
      <c r="U25" s="4"/>
      <c r="V25" s="131"/>
      <c r="W25" s="105"/>
      <c r="X25" s="167"/>
      <c r="Y25" s="156">
        <f t="shared" si="13"/>
        <v>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2851640.2099999986</v>
      </c>
      <c r="P26" s="7">
        <f t="shared" si="5"/>
        <v>57032804.199999973</v>
      </c>
      <c r="Q26" s="164">
        <f>Q25+N26-1</f>
        <v>3014872.51</v>
      </c>
      <c r="R26" s="29">
        <f t="shared" si="1"/>
        <v>1846.9860137718088</v>
      </c>
      <c r="S26" s="5">
        <f>SUM($Q$7:$Q26)/T26</f>
        <v>3014872.2099999986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0</v>
      </c>
      <c r="Z26" s="217">
        <f>AVERAGE(Y26:Y34)</f>
        <v>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2851640.3195238081</v>
      </c>
      <c r="P27" s="7">
        <f t="shared" si="5"/>
        <v>59884446.709999971</v>
      </c>
      <c r="Q27" s="164">
        <f>Q26+N27+2</f>
        <v>3014874.51</v>
      </c>
      <c r="R27" s="29">
        <f t="shared" si="1"/>
        <v>1846.986693493805</v>
      </c>
      <c r="S27" s="5">
        <f>SUM($Q$7:$Q27)/T27+1</f>
        <v>3014873.3195238081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2851640.2827272713</v>
      </c>
      <c r="P28" s="7">
        <f t="shared" si="5"/>
        <v>62736086.219999969</v>
      </c>
      <c r="Q28" s="164">
        <f>Q27+N28-3</f>
        <v>3014871.51</v>
      </c>
      <c r="R28" s="29">
        <f t="shared" si="1"/>
        <v>1846.9866709513276</v>
      </c>
      <c r="S28" s="5">
        <f>SUM($Q$7:$Q28)/T28+1</f>
        <v>3014873.2827272713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2851640.3795652161</v>
      </c>
      <c r="P29" s="7">
        <f t="shared" si="5"/>
        <v>65587728.729999967</v>
      </c>
      <c r="Q29" s="164">
        <f>Q28+N29+3</f>
        <v>3014874.51</v>
      </c>
      <c r="R29" s="29">
        <f t="shared" si="1"/>
        <v>1846.9861176516956</v>
      </c>
      <c r="S29" s="5">
        <f>SUM($Q$7:$Q29)/T29</f>
        <v>3014872.3795652161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2851640.4683333319</v>
      </c>
      <c r="P30" s="7">
        <f t="shared" si="5"/>
        <v>68439371.239999965</v>
      </c>
      <c r="Q30" s="164">
        <f>Q29+N30</f>
        <v>3014874.51</v>
      </c>
      <c r="R30" s="29">
        <f t="shared" si="1"/>
        <v>1846.986172033261</v>
      </c>
      <c r="S30" s="5">
        <f>SUM($Q$7:$Q30)/T30</f>
        <v>3014872.4683333323</v>
      </c>
      <c r="T30" s="18">
        <v>24</v>
      </c>
      <c r="U30" s="4"/>
      <c r="V30" s="131"/>
      <c r="W30" s="105"/>
      <c r="X30" s="167"/>
      <c r="Y30" s="156">
        <f t="shared" si="13"/>
        <v>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2851640.5499999989</v>
      </c>
      <c r="P31" s="7">
        <f t="shared" si="5"/>
        <v>71291013.74999997</v>
      </c>
      <c r="Q31" s="164">
        <f t="shared" ref="Q31:Q39" si="17">Q30+N31</f>
        <v>3014874.51</v>
      </c>
      <c r="R31" s="29">
        <f t="shared" si="1"/>
        <v>1846.9862220643008</v>
      </c>
      <c r="S31" s="5">
        <f>SUM($Q$7:$Q31)/T31</f>
        <v>3014872.5499999993</v>
      </c>
      <c r="T31" s="18">
        <v>25</v>
      </c>
      <c r="U31" s="4"/>
      <c r="V31" s="137"/>
      <c r="W31" s="105"/>
      <c r="X31" s="167"/>
      <c r="Y31" s="156">
        <f t="shared" si="13"/>
        <v>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2851640.6253846143</v>
      </c>
      <c r="P32" s="7">
        <f t="shared" si="5"/>
        <v>74142656.259999976</v>
      </c>
      <c r="Q32" s="164">
        <f t="shared" si="17"/>
        <v>3014874.51</v>
      </c>
      <c r="R32" s="29">
        <f t="shared" si="1"/>
        <v>1846.986268246799</v>
      </c>
      <c r="S32" s="5">
        <f>SUM($Q$7:$Q32)/T32</f>
        <v>3014872.6253846148</v>
      </c>
      <c r="T32" s="18">
        <v>26</v>
      </c>
      <c r="U32" s="27"/>
      <c r="V32" s="137"/>
      <c r="W32" s="105"/>
      <c r="X32" s="167"/>
      <c r="Y32" s="156">
        <f t="shared" si="13"/>
        <v>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2851640.6951851845</v>
      </c>
      <c r="P33" s="7">
        <f t="shared" si="5"/>
        <v>76994298.769999981</v>
      </c>
      <c r="Q33" s="164">
        <f>Q32+N33</f>
        <v>3014874.51</v>
      </c>
      <c r="R33" s="29">
        <f t="shared" si="1"/>
        <v>1846.9863110083716</v>
      </c>
      <c r="S33" s="5">
        <f>SUM($Q$7:$Q33)/T33</f>
        <v>3014872.6951851849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0</v>
      </c>
      <c r="Z33" s="217">
        <f>AVERAGE(Y33:Y55)</f>
        <v>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2851640.7242857139</v>
      </c>
      <c r="P34" s="7">
        <f t="shared" si="5"/>
        <v>79845940.279999986</v>
      </c>
      <c r="Q34" s="164">
        <f>Q33+N34-1</f>
        <v>3014873.51</v>
      </c>
      <c r="R34" s="29">
        <f t="shared" si="1"/>
        <v>1846.9863288360827</v>
      </c>
      <c r="S34" s="5">
        <f>SUM($Q$7:$Q34)/T34</f>
        <v>3014872.7242857143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2851640.7513793102</v>
      </c>
      <c r="P35" s="7">
        <f t="shared" si="5"/>
        <v>82697581.789999992</v>
      </c>
      <c r="Q35" s="164">
        <f>Q34+N35</f>
        <v>3014873.51</v>
      </c>
      <c r="R35" s="29">
        <f t="shared" si="1"/>
        <v>1846.9869580592717</v>
      </c>
      <c r="S35" s="5">
        <f>SUM($Q$7:$Q35)/T35+1</f>
        <v>3014873.7513793106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2851640.7766666664</v>
      </c>
      <c r="P36" s="7">
        <f t="shared" si="5"/>
        <v>85549223.299999997</v>
      </c>
      <c r="Q36" s="164">
        <f>Q35+N36</f>
        <v>3014873.51</v>
      </c>
      <c r="R36" s="29">
        <f t="shared" si="1"/>
        <v>1846.9869735509378</v>
      </c>
      <c r="S36" s="5">
        <f>SUM($Q$7:$Q36)/T36+1</f>
        <v>3014873.7766666668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2851640.8003225806</v>
      </c>
      <c r="P37" s="7">
        <f t="shared" si="5"/>
        <v>88400864.810000002</v>
      </c>
      <c r="Q37" s="164">
        <f>Q36+N37</f>
        <v>3014873.51</v>
      </c>
      <c r="R37" s="29">
        <f t="shared" si="1"/>
        <v>1846.9869880431418</v>
      </c>
      <c r="S37" s="5">
        <f>SUM($Q$7:$Q37)/T37+1</f>
        <v>3014873.8003225811</v>
      </c>
      <c r="T37" s="18">
        <v>31</v>
      </c>
      <c r="U37" s="27"/>
      <c r="V37" s="137"/>
      <c r="W37" s="105"/>
      <c r="X37" s="167"/>
      <c r="Y37" s="156">
        <f t="shared" si="13"/>
        <v>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2851640.8225000002</v>
      </c>
      <c r="P38" s="7">
        <f t="shared" si="5"/>
        <v>91252506.320000008</v>
      </c>
      <c r="Q38" s="164">
        <f t="shared" si="17"/>
        <v>3014873.51</v>
      </c>
      <c r="R38" s="29">
        <f t="shared" si="1"/>
        <v>1846.9863890046074</v>
      </c>
      <c r="S38" s="5">
        <f>SUM($Q$7:$Q38)/T38</f>
        <v>3014872.8225000007</v>
      </c>
      <c r="T38" s="18">
        <v>32</v>
      </c>
      <c r="U38" s="27"/>
      <c r="V38" s="137"/>
      <c r="W38" s="105"/>
      <c r="X38" s="167"/>
      <c r="Y38" s="156">
        <f t="shared" si="13"/>
        <v>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2851640.8433333337</v>
      </c>
      <c r="P39" s="7">
        <f t="shared" si="5"/>
        <v>94104147.830000013</v>
      </c>
      <c r="Q39" s="164">
        <f t="shared" si="17"/>
        <v>3014873.51</v>
      </c>
      <c r="R39" s="29">
        <f t="shared" si="1"/>
        <v>1846.986401767628</v>
      </c>
      <c r="S39" s="5">
        <f>SUM($Q$7:$Q39)/T39</f>
        <v>3014872.8433333342</v>
      </c>
      <c r="T39" s="18">
        <v>33</v>
      </c>
      <c r="U39" s="27"/>
      <c r="V39" s="137"/>
      <c r="W39" s="105"/>
      <c r="X39" s="167"/>
      <c r="Y39" s="156">
        <f t="shared" si="13"/>
        <v>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2851640.8629411771</v>
      </c>
      <c r="P40" s="7">
        <f t="shared" si="5"/>
        <v>96955789.340000018</v>
      </c>
      <c r="Q40" s="164">
        <f>Q39+N40</f>
        <v>3014873.51</v>
      </c>
      <c r="R40" s="29">
        <f t="shared" si="1"/>
        <v>1846.9858011549068</v>
      </c>
      <c r="S40" s="5">
        <f>SUM($Q$7:$Q40)/T40-1</f>
        <v>3014871.8629411776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2851640.8814285719</v>
      </c>
      <c r="P41" s="7">
        <f t="shared" si="5"/>
        <v>99807430.850000024</v>
      </c>
      <c r="Q41" s="164">
        <f>Q40+N41</f>
        <v>3014873.51</v>
      </c>
      <c r="R41" s="29">
        <f t="shared" si="1"/>
        <v>1846.9858124807465</v>
      </c>
      <c r="S41" s="5">
        <f>SUM($Q$7:$Q41)/T41-1</f>
        <v>3014871.8814285723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2851640.9266666677</v>
      </c>
      <c r="P42" s="7">
        <f t="shared" si="5"/>
        <v>102659073.36000003</v>
      </c>
      <c r="Q42" s="164">
        <f>Q41+N42+1</f>
        <v>3014874.51</v>
      </c>
      <c r="R42" s="29">
        <f t="shared" si="1"/>
        <v>1846.9858401947338</v>
      </c>
      <c r="S42" s="5">
        <f>SUM($Q$7:$Q42)/T42-1</f>
        <v>3014871.9266666677</v>
      </c>
      <c r="T42" s="18">
        <v>36</v>
      </c>
      <c r="U42" s="138"/>
      <c r="V42" s="131"/>
      <c r="W42" s="105"/>
      <c r="X42" s="167"/>
      <c r="Y42" s="156">
        <f t="shared" si="13"/>
        <v>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2851640.9154054062</v>
      </c>
      <c r="P43" s="7">
        <f t="shared" si="5"/>
        <v>105510713.87000003</v>
      </c>
      <c r="Q43" s="164">
        <f t="shared" ref="Q43:Q55" si="20">Q42+N43-2</f>
        <v>3014872.51</v>
      </c>
      <c r="R43" s="29">
        <f t="shared" si="1"/>
        <v>1846.9864459207795</v>
      </c>
      <c r="S43" s="5">
        <f>SUM($Q$7:$Q43)/T43</f>
        <v>3014872.9154054066</v>
      </c>
      <c r="T43" s="18">
        <v>37</v>
      </c>
      <c r="U43" s="138"/>
      <c r="V43" s="131"/>
      <c r="W43" s="105"/>
      <c r="X43" s="167"/>
      <c r="Y43" s="156">
        <f t="shared" si="13"/>
        <v>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2851640.904736843</v>
      </c>
      <c r="P44" s="7">
        <f t="shared" si="5"/>
        <v>108362354.38000004</v>
      </c>
      <c r="Q44" s="164">
        <f>Q43+N44</f>
        <v>3014872.51</v>
      </c>
      <c r="R44" s="29">
        <f t="shared" si="1"/>
        <v>1846.9864393849512</v>
      </c>
      <c r="S44" s="5">
        <f>SUM($Q$7:$Q44)/T44</f>
        <v>3014872.9047368434</v>
      </c>
      <c r="T44" s="18">
        <v>38</v>
      </c>
      <c r="U44" s="138"/>
      <c r="V44" s="131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2851640.8433333347</v>
      </c>
      <c r="P45" s="7">
        <f t="shared" si="5"/>
        <v>111213992.89000005</v>
      </c>
      <c r="Q45" s="164">
        <f t="shared" si="20"/>
        <v>3014870.51</v>
      </c>
      <c r="R45" s="29">
        <f t="shared" si="1"/>
        <v>1846.986401767628</v>
      </c>
      <c r="S45" s="5">
        <f>SUM($Q$7:$Q45)/T45</f>
        <v>3014872.8433333347</v>
      </c>
      <c r="T45" s="18">
        <v>39</v>
      </c>
      <c r="U45" s="138"/>
      <c r="V45" s="131"/>
      <c r="W45" s="105"/>
      <c r="X45" s="167"/>
      <c r="Y45" s="156">
        <f t="shared" si="13"/>
        <v>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2851640.7350000013</v>
      </c>
      <c r="P46" s="7">
        <f t="shared" si="5"/>
        <v>114065629.40000005</v>
      </c>
      <c r="Q46" s="164">
        <f t="shared" si="20"/>
        <v>3014868.51</v>
      </c>
      <c r="R46" s="29">
        <f t="shared" si="1"/>
        <v>1846.9863353999226</v>
      </c>
      <c r="S46" s="5">
        <f>SUM($Q$7:$Q46)/T46</f>
        <v>3014872.7350000017</v>
      </c>
      <c r="T46" s="18">
        <v>40</v>
      </c>
      <c r="U46" s="138"/>
      <c r="V46" s="131"/>
      <c r="W46" s="105"/>
      <c r="X46" s="167"/>
      <c r="Y46" s="156">
        <f t="shared" si="13"/>
        <v>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2851640.7295121965</v>
      </c>
      <c r="P47" s="7">
        <f t="shared" si="5"/>
        <v>116917269.91000006</v>
      </c>
      <c r="Q47" s="164">
        <f>Q46+N47+4</f>
        <v>3014872.51</v>
      </c>
      <c r="R47" s="29">
        <f t="shared" si="1"/>
        <v>1846.9857194129809</v>
      </c>
      <c r="S47" s="5">
        <f>SUM($Q$7:$Q47)/T47-1</f>
        <v>3014871.729512197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2851640.7242857157</v>
      </c>
      <c r="P48" s="7">
        <f t="shared" si="5"/>
        <v>119768910.42000006</v>
      </c>
      <c r="Q48" s="164">
        <f>Q47+N48</f>
        <v>3014872.51</v>
      </c>
      <c r="R48" s="29">
        <f t="shared" si="1"/>
        <v>1846.9857162111084</v>
      </c>
      <c r="S48" s="5">
        <f>SUM($Q$7:$Q48)/T48-1</f>
        <v>3014871.7242857162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2851597.370465118</v>
      </c>
      <c r="P49" s="7">
        <f t="shared" si="5"/>
        <v>122618686.93000007</v>
      </c>
      <c r="Q49" s="164">
        <f t="shared" si="20"/>
        <v>3013008.51</v>
      </c>
      <c r="R49" s="29">
        <f t="shared" si="1"/>
        <v>1846.9591565778267</v>
      </c>
      <c r="S49" s="5">
        <f>SUM($Q$7:$Q49)/T49-1</f>
        <v>3014828.370465118</v>
      </c>
      <c r="T49" s="18">
        <v>43</v>
      </c>
      <c r="U49" s="138"/>
      <c r="V49" s="131"/>
      <c r="W49" s="105"/>
      <c r="X49" s="167"/>
      <c r="Y49" s="156">
        <f t="shared" si="13"/>
        <v>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2851555.9418181833</v>
      </c>
      <c r="P50" s="7">
        <f t="shared" si="5"/>
        <v>125468461.44000007</v>
      </c>
      <c r="Q50" s="164">
        <f t="shared" si="20"/>
        <v>3013006.51</v>
      </c>
      <c r="R50" s="29">
        <f t="shared" si="1"/>
        <v>1846.9337763540138</v>
      </c>
      <c r="S50" s="5">
        <f>SUM($Q$7:$Q50)/T50-1</f>
        <v>3014786.9418181838</v>
      </c>
      <c r="T50" s="18">
        <v>44</v>
      </c>
      <c r="U50" s="138"/>
      <c r="V50" s="131"/>
      <c r="W50" s="105"/>
      <c r="X50" s="167"/>
      <c r="Y50" s="156">
        <f t="shared" si="13"/>
        <v>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2851516.3100000019</v>
      </c>
      <c r="P51" s="7">
        <f t="shared" si="5"/>
        <v>128318233.95000008</v>
      </c>
      <c r="Q51" s="164">
        <f t="shared" si="20"/>
        <v>3013004.51</v>
      </c>
      <c r="R51" s="29">
        <f t="shared" si="1"/>
        <v>1846.9094969123712</v>
      </c>
      <c r="S51" s="5">
        <f>SUM($Q$7:$Q51)/T51-1</f>
        <v>3014747.3100000019</v>
      </c>
      <c r="T51" s="18">
        <v>45</v>
      </c>
      <c r="U51" s="138"/>
      <c r="V51" s="131"/>
      <c r="W51" s="105"/>
      <c r="X51" s="167"/>
      <c r="Y51" s="156">
        <f t="shared" si="13"/>
        <v>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2851478.3578260886</v>
      </c>
      <c r="P52" s="7">
        <f t="shared" si="5"/>
        <v>131168004.46000008</v>
      </c>
      <c r="Q52" s="164">
        <f t="shared" si="20"/>
        <v>3013002.51</v>
      </c>
      <c r="R52" s="29">
        <f t="shared" si="1"/>
        <v>1846.8862464627578</v>
      </c>
      <c r="S52" s="5">
        <f>SUM($Q$7:$Q52)/T52-1</f>
        <v>3014709.3578260886</v>
      </c>
      <c r="T52" s="18">
        <v>46</v>
      </c>
      <c r="U52" s="138"/>
      <c r="V52" s="131"/>
      <c r="W52" s="105"/>
      <c r="X52" s="167"/>
      <c r="Y52" s="156">
        <f t="shared" si="13"/>
        <v>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2851441.9780851081</v>
      </c>
      <c r="P53" s="7">
        <f t="shared" si="5"/>
        <v>134017772.97000009</v>
      </c>
      <c r="Q53" s="164">
        <f t="shared" si="20"/>
        <v>3013000.51</v>
      </c>
      <c r="R53" s="29">
        <f t="shared" si="1"/>
        <v>1846.8639593248306</v>
      </c>
      <c r="S53" s="5">
        <f>SUM($Q$7:$Q53)/T53-1</f>
        <v>3014672.9780851076</v>
      </c>
      <c r="T53" s="18">
        <v>47</v>
      </c>
      <c r="U53" s="138"/>
      <c r="V53" s="131"/>
      <c r="W53" s="105"/>
      <c r="X53" s="167"/>
      <c r="Y53" s="156">
        <f t="shared" si="13"/>
        <v>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2851407.0725000016</v>
      </c>
      <c r="P54" s="7">
        <f t="shared" si="5"/>
        <v>136867539.48000008</v>
      </c>
      <c r="Q54" s="164">
        <f t="shared" si="20"/>
        <v>3012998.51</v>
      </c>
      <c r="R54" s="29">
        <f t="shared" si="1"/>
        <v>1846.84257529161</v>
      </c>
      <c r="S54" s="5">
        <f>SUM($Q$7:$Q54)/T54-1</f>
        <v>3014638.0725000012</v>
      </c>
      <c r="T54" s="18">
        <v>48</v>
      </c>
      <c r="U54" s="138"/>
      <c r="V54" s="131"/>
      <c r="W54" s="105"/>
      <c r="X54" s="167"/>
      <c r="Y54" s="156">
        <f t="shared" si="13"/>
        <v>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2851373.5508163278</v>
      </c>
      <c r="P55" s="7">
        <f t="shared" si="5"/>
        <v>139717303.99000007</v>
      </c>
      <c r="Q55" s="164">
        <f t="shared" si="20"/>
        <v>3012996.51</v>
      </c>
      <c r="R55" s="29">
        <f t="shared" si="1"/>
        <v>1846.822039070971</v>
      </c>
      <c r="S55" s="5">
        <f>SUM($Q$7:$Q55)/T55-1</f>
        <v>3014604.5508163273</v>
      </c>
      <c r="T55" s="18">
        <v>49</v>
      </c>
      <c r="U55" s="138"/>
      <c r="V55" s="131"/>
      <c r="W55" s="105"/>
      <c r="X55" s="167"/>
      <c r="Y55" s="156">
        <f t="shared" si="13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3055729.51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04"/>
  <sheetViews>
    <sheetView topLeftCell="A5392" workbookViewId="0">
      <selection activeCell="D5404" sqref="D540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2024-12-13T10:32:33Z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